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 tabRatio="311" firstSheet="1" activeTab="1"/>
  </bookViews>
  <sheets>
    <sheet name="hasvark" sheetId="3" r:id="rId1"/>
    <sheet name="2 tarekan-npast" sheetId="1" r:id="rId2"/>
  </sheets>
  <calcPr calcId="162913"/>
</workbook>
</file>

<file path=xl/calcChain.xml><?xml version="1.0" encoding="utf-8"?>
<calcChain xmlns="http://schemas.openxmlformats.org/spreadsheetml/2006/main">
  <c r="S14" i="1" l="1"/>
  <c r="Y12" i="1" l="1"/>
  <c r="V12" i="1"/>
  <c r="V14" i="1" l="1"/>
  <c r="X13" i="1"/>
  <c r="U13" i="1"/>
  <c r="S12" i="1"/>
  <c r="Y14" i="1" l="1"/>
  <c r="T12" i="1"/>
  <c r="E28" i="1"/>
  <c r="E31" i="1"/>
  <c r="C22" i="1" l="1"/>
  <c r="R14" i="1" l="1"/>
  <c r="H15" i="1"/>
  <c r="G14" i="1"/>
  <c r="H14" i="1" s="1"/>
  <c r="H12" i="1"/>
  <c r="F11" i="1"/>
  <c r="H11" i="1" l="1"/>
  <c r="F17" i="1" l="1"/>
  <c r="R15" i="1" l="1"/>
  <c r="R12" i="1" l="1"/>
  <c r="U12" i="1" s="1"/>
  <c r="X12" i="1" s="1"/>
  <c r="U14" i="1" l="1"/>
  <c r="X14" i="1" s="1"/>
  <c r="U15" i="1"/>
  <c r="Q15" i="1"/>
  <c r="W12" i="1"/>
  <c r="W15" i="1" l="1"/>
  <c r="X15" i="1"/>
  <c r="W14" i="1"/>
  <c r="W13" i="1" l="1"/>
  <c r="D22" i="1"/>
  <c r="E22" i="1" s="1"/>
  <c r="F22" i="1" s="1"/>
  <c r="O14" i="1"/>
  <c r="O12" i="1"/>
  <c r="P14" i="1"/>
  <c r="Q14" i="1" l="1"/>
  <c r="C11" i="1" l="1"/>
  <c r="D14" i="1"/>
  <c r="E15" i="1"/>
  <c r="S13" i="1" l="1"/>
  <c r="R11" i="1" l="1"/>
  <c r="T13" i="1"/>
  <c r="Q12" i="1"/>
  <c r="U11" i="1" l="1"/>
  <c r="Z13" i="1"/>
  <c r="Q11" i="1" l="1"/>
  <c r="O11" i="1"/>
  <c r="Z15" i="1"/>
  <c r="N15" i="1"/>
  <c r="N14" i="1"/>
  <c r="N12" i="1"/>
  <c r="L11" i="1"/>
  <c r="T15" i="1"/>
  <c r="K15" i="1"/>
  <c r="N11" i="1" l="1"/>
  <c r="H16" i="1" l="1"/>
  <c r="I14" i="1" l="1"/>
  <c r="I12" i="1" l="1"/>
  <c r="I11" i="1" s="1"/>
  <c r="T14" i="1" l="1"/>
  <c r="Z14" i="1" l="1"/>
  <c r="T11" i="1"/>
  <c r="E14" i="1"/>
  <c r="D12" i="1"/>
  <c r="E12" i="1" s="1"/>
  <c r="X11" i="1" l="1"/>
  <c r="W11" i="1"/>
  <c r="B11" i="3"/>
  <c r="C11" i="3" s="1"/>
  <c r="C10" i="3"/>
  <c r="Z12" i="1" l="1"/>
  <c r="Z11" i="1" s="1"/>
  <c r="B12" i="3"/>
  <c r="C12" i="3" l="1"/>
  <c r="B13" i="3"/>
  <c r="C13" i="3" l="1"/>
  <c r="B14" i="3"/>
  <c r="C14" i="3" l="1"/>
  <c r="C17" i="3" s="1"/>
  <c r="D3" i="3"/>
  <c r="B16" i="3"/>
  <c r="C16" i="3" s="1"/>
  <c r="B17" i="3"/>
  <c r="D4" i="3" l="1"/>
  <c r="E3" i="3"/>
  <c r="D5" i="3" l="1"/>
  <c r="E4" i="3"/>
  <c r="D6" i="3" l="1"/>
  <c r="E5" i="3"/>
  <c r="D7" i="3" l="1"/>
  <c r="E6" i="3"/>
  <c r="D8" i="3" l="1"/>
  <c r="E7" i="3"/>
  <c r="D9" i="3" l="1"/>
  <c r="E8" i="3"/>
  <c r="K14" i="1"/>
  <c r="D10" i="3" l="1"/>
  <c r="E9" i="3"/>
  <c r="K12" i="1"/>
  <c r="K11" i="1" s="1"/>
  <c r="E10" i="3" l="1"/>
  <c r="D11" i="3"/>
  <c r="E11" i="1"/>
  <c r="E11" i="3" l="1"/>
  <c r="D12" i="3"/>
  <c r="E12" i="3" l="1"/>
  <c r="D13" i="3"/>
  <c r="E13" i="3" l="1"/>
  <c r="D14" i="3"/>
  <c r="E14" i="3" l="1"/>
  <c r="E17" i="3" s="1"/>
  <c r="F3" i="3"/>
  <c r="D17" i="3"/>
  <c r="D16" i="3"/>
  <c r="E16" i="3" s="1"/>
  <c r="F4" i="3" l="1"/>
  <c r="G3" i="3"/>
  <c r="F5" i="3" l="1"/>
  <c r="G4" i="3"/>
  <c r="F6" i="3" l="1"/>
  <c r="G5" i="3"/>
  <c r="F7" i="3" l="1"/>
  <c r="G6" i="3"/>
  <c r="F8" i="3" l="1"/>
  <c r="G7" i="3"/>
  <c r="F9" i="3" l="1"/>
  <c r="G8" i="3"/>
  <c r="F10" i="3" l="1"/>
  <c r="G9" i="3"/>
  <c r="G10" i="3" l="1"/>
  <c r="F11" i="3"/>
  <c r="G11" i="3" l="1"/>
  <c r="F12" i="3"/>
  <c r="G12" i="3" l="1"/>
  <c r="F13" i="3"/>
  <c r="G13" i="3" l="1"/>
  <c r="F14" i="3"/>
  <c r="G14" i="3" l="1"/>
  <c r="G17" i="3" s="1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I3" i="3" s="1"/>
  <c r="I4" i="3" s="1"/>
  <c r="I5" i="3" s="1"/>
  <c r="I6" i="3" s="1"/>
  <c r="I7" i="3" s="1"/>
  <c r="I8" i="3" s="1"/>
  <c r="I9" i="3" s="1"/>
  <c r="I10" i="3" s="1"/>
  <c r="I11" i="3" s="1"/>
  <c r="I12" i="3" s="1"/>
  <c r="I13" i="3" s="1"/>
  <c r="I14" i="3" s="1"/>
  <c r="J3" i="3" s="1"/>
  <c r="J4" i="3" s="1"/>
  <c r="J5" i="3" s="1"/>
  <c r="J6" i="3" s="1"/>
  <c r="J7" i="3" s="1"/>
  <c r="J8" i="3" s="1"/>
  <c r="J9" i="3" s="1"/>
  <c r="J10" i="3" s="1"/>
  <c r="J11" i="3" s="1"/>
  <c r="J12" i="3" s="1"/>
  <c r="J13" i="3" s="1"/>
  <c r="J14" i="3" s="1"/>
  <c r="K3" i="3" s="1"/>
  <c r="K4" i="3" s="1"/>
  <c r="K5" i="3" s="1"/>
  <c r="K6" i="3" s="1"/>
  <c r="K7" i="3" s="1"/>
  <c r="K8" i="3" s="1"/>
  <c r="K9" i="3" s="1"/>
  <c r="K10" i="3" s="1"/>
  <c r="K11" i="3" s="1"/>
  <c r="K12" i="3" s="1"/>
  <c r="K13" i="3" s="1"/>
  <c r="K14" i="3" s="1"/>
  <c r="F17" i="3"/>
  <c r="F16" i="3"/>
  <c r="G16" i="3" s="1"/>
</calcChain>
</file>

<file path=xl/sharedStrings.xml><?xml version="1.0" encoding="utf-8"?>
<sst xmlns="http://schemas.openxmlformats.org/spreadsheetml/2006/main" count="51" uniqueCount="30">
  <si>
    <t xml:space="preserve">      </t>
  </si>
  <si>
    <t>Ընդամենը</t>
  </si>
  <si>
    <t xml:space="preserve">Ծանոթություն` </t>
  </si>
  <si>
    <t>Ցուցանիշներ</t>
  </si>
  <si>
    <t>Ամսական գումարը /դրամ/</t>
  </si>
  <si>
    <t>նպաստի ընդհանուր ծախսը /հազ.դրամ</t>
  </si>
  <si>
    <t>(ընտանիք/ծնողի թիվը) մարդ</t>
  </si>
  <si>
    <t>2022թ ՄԺԾԾ հայտ</t>
  </si>
  <si>
    <t>2023թ ՄԺԾԾ հայտ</t>
  </si>
  <si>
    <t>միջինով</t>
  </si>
  <si>
    <t>գումար</t>
  </si>
  <si>
    <t>2024թ ՄԺԾԾ հայտ</t>
  </si>
  <si>
    <t xml:space="preserve">2022-2024թթ. հաստատված ՄԺԾԾ </t>
  </si>
  <si>
    <r>
      <t xml:space="preserve">2020թվականի 1-ին կիսամյակ Մինչև 2 տարեկան երեխայի նպաստ  գործող չափ է՝ </t>
    </r>
    <r>
      <rPr>
        <b/>
        <u/>
        <sz val="10"/>
        <rFont val="GHEA Grapalat"/>
        <family val="3"/>
      </rPr>
      <t>18000</t>
    </r>
    <r>
      <rPr>
        <sz val="10"/>
        <rFont val="GHEA Grapalat"/>
        <family val="3"/>
      </rPr>
      <t xml:space="preserve"> դրամ</t>
    </r>
  </si>
  <si>
    <r>
      <t xml:space="preserve">2020թվականի 2-րդ կիսամյակ Մինչև 2 տարեկան երեխայի նպաստ  չափ է  սահմանվել </t>
    </r>
    <r>
      <rPr>
        <b/>
        <u/>
        <sz val="10"/>
        <rFont val="GHEA Grapalat"/>
        <family val="3"/>
      </rPr>
      <t>26500</t>
    </r>
    <r>
      <rPr>
        <sz val="10"/>
        <rFont val="GHEA Grapalat"/>
        <family val="3"/>
      </rPr>
      <t xml:space="preserve"> դրամ</t>
    </r>
  </si>
  <si>
    <t>Տեղեկանք</t>
  </si>
  <si>
    <t>2025թ ՄԺԾԾ հայտ</t>
  </si>
  <si>
    <t>2022թ հաստատված պետական բյուջե</t>
  </si>
  <si>
    <r>
      <t>Մինչև 2 տարեկան երեխայի նպաստ չ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մասով/ քաղաքաբնակ /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</si>
  <si>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/քաղաքաբնակ/</t>
    </r>
  </si>
  <si>
    <r>
      <t xml:space="preserve">2021թվականի  Մինչև 2 տարեկան երեխայի նպաստ  չափ է՝  </t>
    </r>
    <r>
      <rPr>
        <b/>
        <u/>
        <sz val="10"/>
        <rFont val="GHEA Grapalat"/>
        <family val="3"/>
      </rPr>
      <t>26500</t>
    </r>
    <r>
      <rPr>
        <sz val="10"/>
        <rFont val="GHEA Grapalat"/>
        <family val="3"/>
      </rPr>
      <t xml:space="preserve"> դրամ</t>
    </r>
  </si>
  <si>
    <t xml:space="preserve">  Մինչև 2 տարեկան երեխայի նպաստի տրամադրման ապահվում» միջոցառման ծախսերի հաշվարկ  մասին</t>
  </si>
  <si>
    <t>վճարվել է նպաստ ամիս</t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</si>
  <si>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մասով/ գյուղաբնակ /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</si>
  <si>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մասով/ գյուղաբնակ  /</t>
    </r>
  </si>
  <si>
    <t xml:space="preserve">2020 թ. փաստացի պետական բյուջե /իրավունք ձեռք բերած/ </t>
  </si>
  <si>
    <t xml:space="preserve">2021 թ. փաստացի պետական բյուջե </t>
  </si>
  <si>
    <t>տարեկան աճ քաղաքաբնակ</t>
  </si>
  <si>
    <t>տարեկան աճ գյուղաբնակ</t>
  </si>
  <si>
    <t>ՆԱԱ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</si>
</sst>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_(* #,##0.0_);_(* \(#,##0.0\);_(* &quot;-&quot;?_);_(@_)"/>
    <numFmt numFmtId="168" formatCode="0.0%"/>
    <numFmt numFmtId="169" formatCode="0_);\(0\)"/>
  </numFmts>
  <fonts count="1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color rgb="FFFF0000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0"/>
      <color theme="0"/>
      <name val="GHEA Grapalat"/>
      <family val="3"/>
    </font>
    <font>
      <b/>
      <u/>
      <sz val="10"/>
      <name val="GHEA Grapalat"/>
      <family val="3"/>
    </font>
    <font>
      <b/>
      <sz val="12"/>
      <name val="GHEA Grapalat"/>
      <family val="3"/>
    </font>
    <font>
      <sz val="9"/>
      <color theme="3"/>
      <name val="GHEA Grapalat"/>
      <family val="3"/>
    </font>
    <font>
      <sz val="10"/>
      <color theme="3"/>
      <name val="GHEA Grapalat"/>
      <family val="3"/>
    </font>
    <font>
      <b/>
      <sz val="9"/>
      <color rgb="FFFF0000"/>
      <name val="GHEA Grapalat"/>
      <family val="3"/>
    </font>
    <font>
      <sz val="10"/>
      <color rgb="FF0070C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7" fontId="1" fillId="0" borderId="0" xfId="0" applyNumberFormat="1" applyFont="1" applyBorder="1" applyAlignment="1">
      <alignment vertical="top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7" fontId="1" fillId="0" borderId="0" xfId="0" applyNumberFormat="1" applyFont="1" applyAlignment="1">
      <alignment vertical="top"/>
    </xf>
    <xf numFmtId="43" fontId="1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4" fontId="6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6" fontId="1" fillId="0" borderId="0" xfId="0" applyNumberFormat="1" applyFont="1" applyBorder="1" applyAlignment="1">
      <alignment vertical="top"/>
    </xf>
    <xf numFmtId="166" fontId="0" fillId="0" borderId="0" xfId="1" applyNumberFormat="1" applyFont="1"/>
    <xf numFmtId="0" fontId="0" fillId="4" borderId="0" xfId="0" applyFill="1"/>
    <xf numFmtId="166" fontId="0" fillId="4" borderId="0" xfId="1" applyNumberFormat="1" applyFont="1" applyFill="1"/>
    <xf numFmtId="166" fontId="0" fillId="0" borderId="0" xfId="0" applyNumberForma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vertical="top"/>
    </xf>
    <xf numFmtId="165" fontId="1" fillId="0" borderId="0" xfId="0" applyNumberFormat="1" applyFont="1" applyBorder="1" applyAlignment="1">
      <alignment vertical="top"/>
    </xf>
    <xf numFmtId="165" fontId="1" fillId="0" borderId="0" xfId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6" fontId="1" fillId="0" borderId="0" xfId="1" applyNumberFormat="1" applyFont="1" applyBorder="1" applyAlignment="1">
      <alignment vertical="top"/>
    </xf>
    <xf numFmtId="43" fontId="1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vertical="top"/>
    </xf>
    <xf numFmtId="1" fontId="1" fillId="0" borderId="0" xfId="0" applyNumberFormat="1" applyFont="1" applyBorder="1" applyAlignment="1">
      <alignment horizontal="center" vertical="top" wrapText="1"/>
    </xf>
    <xf numFmtId="166" fontId="11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1" fillId="0" borderId="0" xfId="0" applyFont="1" applyBorder="1" applyAlignment="1">
      <alignment horizontal="right" vertical="top" wrapText="1"/>
    </xf>
    <xf numFmtId="166" fontId="1" fillId="3" borderId="0" xfId="1" applyNumberFormat="1" applyFont="1" applyFill="1" applyBorder="1" applyAlignment="1">
      <alignment vertical="top"/>
    </xf>
    <xf numFmtId="166" fontId="1" fillId="0" borderId="0" xfId="1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9" fontId="13" fillId="0" borderId="0" xfId="2" applyFont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166" fontId="1" fillId="0" borderId="0" xfId="1" applyNumberFormat="1" applyFont="1" applyBorder="1" applyAlignment="1">
      <alignment horizontal="right" vertical="top"/>
    </xf>
    <xf numFmtId="166" fontId="4" fillId="0" borderId="0" xfId="1" applyNumberFormat="1" applyFont="1" applyBorder="1" applyAlignment="1">
      <alignment vertical="top"/>
    </xf>
    <xf numFmtId="168" fontId="1" fillId="0" borderId="0" xfId="2" applyNumberFormat="1" applyFont="1" applyAlignment="1">
      <alignment vertical="top"/>
    </xf>
    <xf numFmtId="168" fontId="1" fillId="0" borderId="0" xfId="0" applyNumberFormat="1" applyFont="1" applyAlignment="1">
      <alignment vertical="top"/>
    </xf>
    <xf numFmtId="37" fontId="3" fillId="0" borderId="1" xfId="1" applyNumberFormat="1" applyFont="1" applyFill="1" applyBorder="1" applyAlignment="1">
      <alignment horizontal="right"/>
    </xf>
    <xf numFmtId="37" fontId="3" fillId="0" borderId="1" xfId="1" applyNumberFormat="1" applyFont="1" applyBorder="1" applyAlignment="1">
      <alignment horizontal="right"/>
    </xf>
    <xf numFmtId="37" fontId="3" fillId="3" borderId="1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 wrapText="1"/>
    </xf>
    <xf numFmtId="37" fontId="12" fillId="0" borderId="1" xfId="1" applyNumberFormat="1" applyFont="1" applyFill="1" applyBorder="1" applyAlignment="1">
      <alignment horizontal="right" wrapText="1"/>
    </xf>
    <xf numFmtId="37" fontId="1" fillId="0" borderId="1" xfId="1" applyNumberFormat="1" applyFont="1" applyBorder="1" applyAlignment="1">
      <alignment horizontal="right" wrapText="1"/>
    </xf>
    <xf numFmtId="37" fontId="5" fillId="3" borderId="1" xfId="1" applyNumberFormat="1" applyFont="1" applyFill="1" applyBorder="1" applyAlignment="1">
      <alignment horizontal="right" wrapText="1"/>
    </xf>
    <xf numFmtId="37" fontId="10" fillId="3" borderId="1" xfId="1" applyNumberFormat="1" applyFont="1" applyFill="1" applyBorder="1" applyAlignment="1">
      <alignment horizontal="right" wrapText="1"/>
    </xf>
    <xf numFmtId="37" fontId="1" fillId="3" borderId="1" xfId="1" applyNumberFormat="1" applyFont="1" applyFill="1" applyBorder="1" applyAlignment="1">
      <alignment horizontal="right" wrapText="1"/>
    </xf>
    <xf numFmtId="37" fontId="5" fillId="3" borderId="2" xfId="1" applyNumberFormat="1" applyFont="1" applyFill="1" applyBorder="1" applyAlignment="1">
      <alignment wrapText="1"/>
    </xf>
    <xf numFmtId="37" fontId="5" fillId="0" borderId="2" xfId="1" applyNumberFormat="1" applyFont="1" applyFill="1" applyBorder="1" applyAlignment="1">
      <alignment wrapText="1"/>
    </xf>
    <xf numFmtId="37" fontId="5" fillId="3" borderId="1" xfId="1" applyNumberFormat="1" applyFont="1" applyFill="1" applyBorder="1" applyAlignment="1">
      <alignment wrapText="1"/>
    </xf>
    <xf numFmtId="37" fontId="5" fillId="0" borderId="1" xfId="1" applyNumberFormat="1" applyFont="1" applyFill="1" applyBorder="1" applyAlignment="1">
      <alignment wrapText="1"/>
    </xf>
    <xf numFmtId="37" fontId="1" fillId="0" borderId="0" xfId="0" applyNumberFormat="1" applyFont="1" applyAlignment="1">
      <alignment vertical="top"/>
    </xf>
    <xf numFmtId="169" fontId="3" fillId="0" borderId="1" xfId="0" applyNumberFormat="1" applyFont="1" applyFill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69" fontId="5" fillId="0" borderId="1" xfId="1" applyNumberFormat="1" applyFont="1" applyFill="1" applyBorder="1" applyAlignment="1">
      <alignment horizontal="right" wrapText="1"/>
    </xf>
    <xf numFmtId="166" fontId="5" fillId="0" borderId="1" xfId="1" applyNumberFormat="1" applyFont="1" applyFill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0" fontId="1" fillId="4" borderId="0" xfId="0" applyFont="1" applyFill="1" applyBorder="1" applyAlignment="1">
      <alignment vertical="top"/>
    </xf>
    <xf numFmtId="166" fontId="1" fillId="4" borderId="0" xfId="1" applyNumberFormat="1" applyFont="1" applyFill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G30" sqref="G30"/>
    </sheetView>
  </sheetViews>
  <sheetFormatPr defaultRowHeight="15" x14ac:dyDescent="0.25"/>
  <cols>
    <col min="3" max="3" width="10.5703125" bestFit="1" customWidth="1"/>
    <col min="5" max="5" width="10.5703125" bestFit="1" customWidth="1"/>
    <col min="7" max="7" width="10.5703125" bestFit="1" customWidth="1"/>
  </cols>
  <sheetData>
    <row r="2" spans="1:11" x14ac:dyDescent="0.25">
      <c r="B2">
        <v>2021</v>
      </c>
      <c r="D2">
        <v>2022</v>
      </c>
      <c r="F2">
        <v>2023</v>
      </c>
      <c r="H2">
        <v>2024</v>
      </c>
      <c r="I2">
        <v>2025</v>
      </c>
      <c r="J2">
        <v>2026</v>
      </c>
      <c r="K2">
        <v>2027</v>
      </c>
    </row>
    <row r="3" spans="1:11" x14ac:dyDescent="0.25">
      <c r="A3">
        <v>1</v>
      </c>
      <c r="D3">
        <f>+B14+120</f>
        <v>720</v>
      </c>
      <c r="E3" s="24">
        <f t="shared" ref="E3:G14" si="0">+D3*65</f>
        <v>46800</v>
      </c>
      <c r="F3">
        <f>+D14+120</f>
        <v>2160</v>
      </c>
      <c r="G3" s="24">
        <f t="shared" si="0"/>
        <v>140400</v>
      </c>
      <c r="H3">
        <f>+F14+120</f>
        <v>3600</v>
      </c>
      <c r="I3">
        <f>+H14+120</f>
        <v>5040</v>
      </c>
      <c r="J3">
        <f>+I14+120</f>
        <v>6480</v>
      </c>
      <c r="K3">
        <f>+J14+120</f>
        <v>7920</v>
      </c>
    </row>
    <row r="4" spans="1:11" x14ac:dyDescent="0.25">
      <c r="A4">
        <v>2</v>
      </c>
      <c r="D4">
        <f>+D3+120</f>
        <v>840</v>
      </c>
      <c r="E4" s="24">
        <f t="shared" si="0"/>
        <v>54600</v>
      </c>
      <c r="F4" s="25">
        <f>+F3+120</f>
        <v>2280</v>
      </c>
      <c r="G4" s="24">
        <f t="shared" si="0"/>
        <v>148200</v>
      </c>
      <c r="H4" s="25">
        <f t="shared" ref="H4:K14" si="1">+H3+120</f>
        <v>3720</v>
      </c>
      <c r="I4" s="25">
        <f t="shared" si="1"/>
        <v>5160</v>
      </c>
      <c r="J4" s="25">
        <f t="shared" si="1"/>
        <v>6600</v>
      </c>
      <c r="K4" s="25">
        <f t="shared" si="1"/>
        <v>8040</v>
      </c>
    </row>
    <row r="5" spans="1:11" x14ac:dyDescent="0.25">
      <c r="A5">
        <v>3</v>
      </c>
      <c r="D5">
        <f t="shared" ref="D5:D14" si="2">+D4+120</f>
        <v>960</v>
      </c>
      <c r="E5" s="24">
        <f t="shared" si="0"/>
        <v>62400</v>
      </c>
      <c r="F5">
        <f t="shared" ref="F5:F14" si="3">+F4+120</f>
        <v>2400</v>
      </c>
      <c r="G5" s="24">
        <f t="shared" si="0"/>
        <v>156000</v>
      </c>
      <c r="H5">
        <f t="shared" si="1"/>
        <v>3840</v>
      </c>
      <c r="I5">
        <f t="shared" si="1"/>
        <v>5280</v>
      </c>
      <c r="J5">
        <f t="shared" si="1"/>
        <v>6720</v>
      </c>
      <c r="K5">
        <f t="shared" si="1"/>
        <v>8160</v>
      </c>
    </row>
    <row r="6" spans="1:11" x14ac:dyDescent="0.25">
      <c r="A6">
        <v>4</v>
      </c>
      <c r="D6">
        <f t="shared" si="2"/>
        <v>1080</v>
      </c>
      <c r="E6" s="24">
        <f t="shared" si="0"/>
        <v>70200</v>
      </c>
      <c r="F6">
        <f t="shared" si="3"/>
        <v>2520</v>
      </c>
      <c r="G6" s="24">
        <f t="shared" si="0"/>
        <v>163800</v>
      </c>
      <c r="H6">
        <f t="shared" si="1"/>
        <v>3960</v>
      </c>
      <c r="I6">
        <f t="shared" si="1"/>
        <v>5400</v>
      </c>
      <c r="J6">
        <f t="shared" si="1"/>
        <v>6840</v>
      </c>
      <c r="K6">
        <f t="shared" si="1"/>
        <v>8280</v>
      </c>
    </row>
    <row r="7" spans="1:11" x14ac:dyDescent="0.25">
      <c r="A7">
        <v>5</v>
      </c>
      <c r="D7">
        <f t="shared" si="2"/>
        <v>1200</v>
      </c>
      <c r="E7" s="24">
        <f t="shared" si="0"/>
        <v>78000</v>
      </c>
      <c r="F7">
        <f t="shared" si="3"/>
        <v>2640</v>
      </c>
      <c r="G7" s="24">
        <f t="shared" si="0"/>
        <v>171600</v>
      </c>
      <c r="H7">
        <f t="shared" si="1"/>
        <v>4080</v>
      </c>
      <c r="I7">
        <f t="shared" si="1"/>
        <v>5520</v>
      </c>
      <c r="J7">
        <f t="shared" si="1"/>
        <v>6960</v>
      </c>
      <c r="K7">
        <f t="shared" si="1"/>
        <v>8400</v>
      </c>
    </row>
    <row r="8" spans="1:11" x14ac:dyDescent="0.25">
      <c r="A8">
        <v>6</v>
      </c>
      <c r="D8">
        <f t="shared" si="2"/>
        <v>1320</v>
      </c>
      <c r="E8" s="24">
        <f t="shared" si="0"/>
        <v>85800</v>
      </c>
      <c r="F8">
        <f t="shared" si="3"/>
        <v>2760</v>
      </c>
      <c r="G8" s="24">
        <f t="shared" si="0"/>
        <v>179400</v>
      </c>
      <c r="H8">
        <f t="shared" si="1"/>
        <v>4200</v>
      </c>
      <c r="I8">
        <f t="shared" si="1"/>
        <v>5640</v>
      </c>
      <c r="J8">
        <f t="shared" si="1"/>
        <v>7080</v>
      </c>
      <c r="K8">
        <f t="shared" si="1"/>
        <v>8520</v>
      </c>
    </row>
    <row r="9" spans="1:11" x14ac:dyDescent="0.25">
      <c r="A9">
        <v>7</v>
      </c>
      <c r="C9" s="24"/>
      <c r="D9">
        <f t="shared" si="2"/>
        <v>1440</v>
      </c>
      <c r="E9" s="24">
        <f t="shared" si="0"/>
        <v>93600</v>
      </c>
      <c r="F9">
        <f t="shared" si="3"/>
        <v>2880</v>
      </c>
      <c r="G9" s="24">
        <f t="shared" si="0"/>
        <v>187200</v>
      </c>
      <c r="H9">
        <f t="shared" si="1"/>
        <v>4320</v>
      </c>
      <c r="I9">
        <f t="shared" si="1"/>
        <v>5760</v>
      </c>
      <c r="J9">
        <f t="shared" si="1"/>
        <v>7200</v>
      </c>
      <c r="K9">
        <f t="shared" si="1"/>
        <v>8640</v>
      </c>
    </row>
    <row r="10" spans="1:11" x14ac:dyDescent="0.25">
      <c r="A10">
        <v>8</v>
      </c>
      <c r="B10">
        <v>120</v>
      </c>
      <c r="C10" s="24">
        <f t="shared" ref="C10:C14" si="4">+B10*65</f>
        <v>7800</v>
      </c>
      <c r="D10">
        <f t="shared" si="2"/>
        <v>1560</v>
      </c>
      <c r="E10" s="24">
        <f t="shared" si="0"/>
        <v>101400</v>
      </c>
      <c r="F10">
        <f t="shared" si="3"/>
        <v>3000</v>
      </c>
      <c r="G10" s="24">
        <f t="shared" si="0"/>
        <v>195000</v>
      </c>
      <c r="H10">
        <f t="shared" si="1"/>
        <v>4440</v>
      </c>
      <c r="I10">
        <f t="shared" si="1"/>
        <v>5880</v>
      </c>
      <c r="J10">
        <f t="shared" si="1"/>
        <v>7320</v>
      </c>
      <c r="K10">
        <f t="shared" si="1"/>
        <v>8760</v>
      </c>
    </row>
    <row r="11" spans="1:11" x14ac:dyDescent="0.25">
      <c r="A11">
        <v>9</v>
      </c>
      <c r="B11">
        <f t="shared" ref="B11:B14" si="5">+B10+120</f>
        <v>240</v>
      </c>
      <c r="C11" s="24">
        <f t="shared" si="4"/>
        <v>15600</v>
      </c>
      <c r="D11">
        <f t="shared" si="2"/>
        <v>1680</v>
      </c>
      <c r="E11" s="24">
        <f t="shared" si="0"/>
        <v>109200</v>
      </c>
      <c r="F11">
        <f t="shared" si="3"/>
        <v>3120</v>
      </c>
      <c r="G11" s="24">
        <f t="shared" si="0"/>
        <v>202800</v>
      </c>
      <c r="H11">
        <f t="shared" si="1"/>
        <v>4560</v>
      </c>
      <c r="I11">
        <f t="shared" si="1"/>
        <v>6000</v>
      </c>
      <c r="J11">
        <f t="shared" si="1"/>
        <v>7440</v>
      </c>
      <c r="K11">
        <f t="shared" si="1"/>
        <v>8880</v>
      </c>
    </row>
    <row r="12" spans="1:11" x14ac:dyDescent="0.25">
      <c r="A12">
        <v>10</v>
      </c>
      <c r="B12">
        <f t="shared" si="5"/>
        <v>360</v>
      </c>
      <c r="C12" s="24">
        <f t="shared" si="4"/>
        <v>23400</v>
      </c>
      <c r="D12">
        <f t="shared" si="2"/>
        <v>1800</v>
      </c>
      <c r="E12" s="24">
        <f t="shared" si="0"/>
        <v>117000</v>
      </c>
      <c r="F12">
        <f t="shared" si="3"/>
        <v>3240</v>
      </c>
      <c r="G12" s="24">
        <f t="shared" si="0"/>
        <v>210600</v>
      </c>
      <c r="H12">
        <f t="shared" si="1"/>
        <v>4680</v>
      </c>
      <c r="I12">
        <f t="shared" si="1"/>
        <v>6120</v>
      </c>
      <c r="J12">
        <f t="shared" si="1"/>
        <v>7560</v>
      </c>
      <c r="K12">
        <f t="shared" si="1"/>
        <v>9000</v>
      </c>
    </row>
    <row r="13" spans="1:11" x14ac:dyDescent="0.25">
      <c r="A13">
        <v>11</v>
      </c>
      <c r="B13">
        <f t="shared" si="5"/>
        <v>480</v>
      </c>
      <c r="C13" s="24">
        <f t="shared" si="4"/>
        <v>31200</v>
      </c>
      <c r="D13">
        <f t="shared" si="2"/>
        <v>1920</v>
      </c>
      <c r="E13" s="24">
        <f t="shared" si="0"/>
        <v>124800</v>
      </c>
      <c r="F13">
        <f t="shared" si="3"/>
        <v>3360</v>
      </c>
      <c r="G13" s="24">
        <f t="shared" si="0"/>
        <v>218400</v>
      </c>
      <c r="H13">
        <f t="shared" si="1"/>
        <v>4800</v>
      </c>
      <c r="I13">
        <f t="shared" si="1"/>
        <v>6240</v>
      </c>
      <c r="J13">
        <f t="shared" si="1"/>
        <v>7680</v>
      </c>
      <c r="K13">
        <f t="shared" si="1"/>
        <v>9120</v>
      </c>
    </row>
    <row r="14" spans="1:11" x14ac:dyDescent="0.25">
      <c r="A14">
        <v>12</v>
      </c>
      <c r="B14">
        <f t="shared" si="5"/>
        <v>600</v>
      </c>
      <c r="C14" s="24">
        <f t="shared" si="4"/>
        <v>39000</v>
      </c>
      <c r="D14">
        <f t="shared" si="2"/>
        <v>2040</v>
      </c>
      <c r="E14" s="24">
        <f t="shared" si="0"/>
        <v>132600</v>
      </c>
      <c r="F14">
        <f t="shared" si="3"/>
        <v>3480</v>
      </c>
      <c r="G14" s="24">
        <f t="shared" si="0"/>
        <v>226200</v>
      </c>
      <c r="H14">
        <f t="shared" si="1"/>
        <v>4920</v>
      </c>
      <c r="I14">
        <f t="shared" si="1"/>
        <v>6360</v>
      </c>
      <c r="J14">
        <f t="shared" si="1"/>
        <v>7800</v>
      </c>
      <c r="K14">
        <f t="shared" si="1"/>
        <v>9240</v>
      </c>
    </row>
    <row r="15" spans="1:11" x14ac:dyDescent="0.25">
      <c r="C15" s="24"/>
      <c r="E15" s="24"/>
      <c r="G15" s="24"/>
    </row>
    <row r="16" spans="1:11" x14ac:dyDescent="0.25">
      <c r="A16" t="s">
        <v>9</v>
      </c>
      <c r="B16" s="25">
        <f>+AVERAGE(B9:B14)</f>
        <v>360</v>
      </c>
      <c r="C16" s="26">
        <f>+B16*65*5</f>
        <v>117000</v>
      </c>
      <c r="D16" s="25">
        <f>+AVERAGE(D3:D14)</f>
        <v>1380</v>
      </c>
      <c r="E16" s="26">
        <f>+D16*65*12</f>
        <v>1076400</v>
      </c>
      <c r="F16" s="25">
        <f>+AVERAGE(F3:F14)</f>
        <v>2820</v>
      </c>
      <c r="G16" s="26">
        <f>+F16*65*12</f>
        <v>2199600</v>
      </c>
    </row>
    <row r="17" spans="1:7" x14ac:dyDescent="0.25">
      <c r="A17" t="s">
        <v>10</v>
      </c>
      <c r="B17" s="27">
        <f>SUM(B9:B14)</f>
        <v>1800</v>
      </c>
      <c r="C17" s="27">
        <f>SUM(C9:C14)</f>
        <v>117000</v>
      </c>
      <c r="D17" s="27">
        <f>SUM(D3:D14)</f>
        <v>16560</v>
      </c>
      <c r="E17" s="27">
        <f>SUM(E3:E14)</f>
        <v>1076400</v>
      </c>
      <c r="F17" s="27">
        <f>SUM(F3:F14)</f>
        <v>33840</v>
      </c>
      <c r="G17" s="27">
        <f>SUM(G3:G14)</f>
        <v>2199600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1"/>
  <sheetViews>
    <sheetView tabSelected="1" topLeftCell="B7" zoomScaleNormal="100" workbookViewId="0">
      <selection activeCell="W11" sqref="W11"/>
    </sheetView>
  </sheetViews>
  <sheetFormatPr defaultColWidth="9.5703125" defaultRowHeight="13.5" x14ac:dyDescent="0.25"/>
  <cols>
    <col min="1" max="1" width="2.28515625" style="3" customWidth="1"/>
    <col min="2" max="2" width="26" style="3" customWidth="1"/>
    <col min="3" max="3" width="10.85546875" style="3" customWidth="1"/>
    <col min="4" max="4" width="11.7109375" style="3" customWidth="1"/>
    <col min="5" max="5" width="13.5703125" style="3" customWidth="1"/>
    <col min="6" max="6" width="14.85546875" style="3" customWidth="1"/>
    <col min="7" max="7" width="9.7109375" style="3" customWidth="1"/>
    <col min="8" max="8" width="15.5703125" style="3" customWidth="1"/>
    <col min="9" max="10" width="9.5703125" style="3" hidden="1" customWidth="1"/>
    <col min="11" max="11" width="14.140625" style="3" hidden="1" customWidth="1"/>
    <col min="12" max="13" width="9.140625" style="3" hidden="1" customWidth="1"/>
    <col min="14" max="14" width="14.7109375" style="3" hidden="1" customWidth="1"/>
    <col min="15" max="16" width="10.140625" style="3" customWidth="1"/>
    <col min="17" max="17" width="14.140625" style="3" customWidth="1"/>
    <col min="18" max="19" width="9.5703125" style="3" customWidth="1"/>
    <col min="20" max="20" width="14.28515625" style="3" customWidth="1"/>
    <col min="21" max="22" width="9.5703125" style="3" customWidth="1"/>
    <col min="23" max="23" width="15.28515625" style="3" bestFit="1" customWidth="1"/>
    <col min="24" max="24" width="10.7109375" style="3" customWidth="1"/>
    <col min="25" max="25" width="11.140625" style="3" customWidth="1"/>
    <col min="26" max="26" width="14.28515625" style="3" customWidth="1"/>
    <col min="27" max="27" width="16.42578125" style="3" customWidth="1"/>
    <col min="28" max="200" width="9.140625" style="3" customWidth="1"/>
    <col min="201" max="201" width="1.28515625" style="3" customWidth="1"/>
    <col min="202" max="202" width="13.28515625" style="3" customWidth="1"/>
    <col min="203" max="16384" width="9.5703125" style="3"/>
  </cols>
  <sheetData>
    <row r="1" spans="2:27" x14ac:dyDescent="0.25">
      <c r="B1" s="6"/>
      <c r="C1" s="4"/>
      <c r="D1" s="4"/>
      <c r="E1" s="4"/>
      <c r="F1" s="4"/>
      <c r="G1" s="4"/>
      <c r="H1" s="4"/>
      <c r="I1" s="4"/>
      <c r="J1" s="4"/>
      <c r="K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2:27" ht="16.5" x14ac:dyDescent="0.25">
      <c r="B2" s="72" t="s">
        <v>15</v>
      </c>
      <c r="C2" s="72"/>
      <c r="D2" s="72"/>
      <c r="E2" s="72"/>
      <c r="F2" s="72"/>
      <c r="G2" s="72"/>
      <c r="H2" s="72"/>
    </row>
    <row r="3" spans="2:27" ht="16.5" x14ac:dyDescent="0.25">
      <c r="B3" s="30"/>
      <c r="C3" s="19"/>
      <c r="D3" s="19"/>
      <c r="E3" s="19"/>
      <c r="F3" s="19"/>
      <c r="G3" s="19"/>
      <c r="H3" s="19"/>
    </row>
    <row r="4" spans="2:27" ht="17.25" x14ac:dyDescent="0.25">
      <c r="C4" s="39" t="s">
        <v>21</v>
      </c>
      <c r="D4" s="39"/>
      <c r="E4" s="39"/>
      <c r="F4" s="39"/>
      <c r="G4" s="39"/>
      <c r="H4" s="39"/>
    </row>
    <row r="5" spans="2:27" ht="17.25" x14ac:dyDescent="0.25">
      <c r="C5" s="39"/>
      <c r="D5" s="39"/>
      <c r="E5" s="39"/>
      <c r="F5" s="39"/>
      <c r="G5" s="39"/>
      <c r="H5" s="39"/>
    </row>
    <row r="6" spans="2:27" x14ac:dyDescent="0.25">
      <c r="B6" s="3" t="s">
        <v>0</v>
      </c>
      <c r="C6" s="17"/>
      <c r="D6" s="18"/>
      <c r="O6" s="43" t="s">
        <v>28</v>
      </c>
      <c r="P6" s="48">
        <v>0.02</v>
      </c>
      <c r="S6" s="49">
        <v>0.02</v>
      </c>
      <c r="V6" s="49">
        <v>0.03</v>
      </c>
      <c r="Y6" s="49">
        <v>0.04</v>
      </c>
    </row>
    <row r="7" spans="2:27" x14ac:dyDescent="0.25">
      <c r="O7" s="43" t="s">
        <v>27</v>
      </c>
      <c r="P7" s="48">
        <v>0.01</v>
      </c>
      <c r="S7" s="49">
        <v>0.01</v>
      </c>
      <c r="V7" s="49">
        <v>0.02</v>
      </c>
      <c r="Y7" s="49">
        <v>0.03</v>
      </c>
    </row>
    <row r="8" spans="2:27" ht="27" customHeight="1" x14ac:dyDescent="0.25">
      <c r="B8" s="7"/>
      <c r="C8" s="71" t="s">
        <v>25</v>
      </c>
      <c r="D8" s="71"/>
      <c r="E8" s="71"/>
      <c r="F8" s="71" t="s">
        <v>26</v>
      </c>
      <c r="G8" s="71"/>
      <c r="H8" s="71"/>
      <c r="I8" s="71" t="s">
        <v>7</v>
      </c>
      <c r="J8" s="71"/>
      <c r="K8" s="71"/>
      <c r="L8" s="71" t="s">
        <v>12</v>
      </c>
      <c r="M8" s="71"/>
      <c r="N8" s="71"/>
      <c r="O8" s="71" t="s">
        <v>17</v>
      </c>
      <c r="P8" s="71"/>
      <c r="Q8" s="71"/>
      <c r="R8" s="71" t="s">
        <v>8</v>
      </c>
      <c r="S8" s="71"/>
      <c r="T8" s="71"/>
      <c r="U8" s="71" t="s">
        <v>11</v>
      </c>
      <c r="V8" s="71"/>
      <c r="W8" s="71"/>
      <c r="X8" s="71" t="s">
        <v>16</v>
      </c>
      <c r="Y8" s="71"/>
      <c r="Z8" s="71"/>
    </row>
    <row r="9" spans="2:27" ht="79.5" customHeight="1" x14ac:dyDescent="0.25">
      <c r="B9" s="7" t="s">
        <v>3</v>
      </c>
      <c r="C9" s="29" t="s">
        <v>6</v>
      </c>
      <c r="D9" s="1" t="s">
        <v>4</v>
      </c>
      <c r="E9" s="2" t="s">
        <v>5</v>
      </c>
      <c r="F9" s="33" t="s">
        <v>6</v>
      </c>
      <c r="G9" s="1" t="s">
        <v>4</v>
      </c>
      <c r="H9" s="2" t="s">
        <v>5</v>
      </c>
      <c r="I9" s="8" t="s">
        <v>6</v>
      </c>
      <c r="J9" s="1" t="s">
        <v>4</v>
      </c>
      <c r="K9" s="2" t="s">
        <v>5</v>
      </c>
      <c r="L9" s="33" t="s">
        <v>6</v>
      </c>
      <c r="M9" s="1" t="s">
        <v>4</v>
      </c>
      <c r="N9" s="2" t="s">
        <v>5</v>
      </c>
      <c r="O9" s="33" t="s">
        <v>6</v>
      </c>
      <c r="P9" s="1" t="s">
        <v>4</v>
      </c>
      <c r="Q9" s="2" t="s">
        <v>5</v>
      </c>
      <c r="R9" s="12" t="s">
        <v>6</v>
      </c>
      <c r="S9" s="1" t="s">
        <v>4</v>
      </c>
      <c r="T9" s="2" t="s">
        <v>5</v>
      </c>
      <c r="U9" s="12" t="s">
        <v>6</v>
      </c>
      <c r="V9" s="1" t="s">
        <v>4</v>
      </c>
      <c r="W9" s="2" t="s">
        <v>5</v>
      </c>
      <c r="X9" s="33" t="s">
        <v>6</v>
      </c>
      <c r="Y9" s="1" t="s">
        <v>4</v>
      </c>
      <c r="Z9" s="2" t="s">
        <v>5</v>
      </c>
    </row>
    <row r="10" spans="2:27" s="10" customFormat="1" x14ac:dyDescent="0.25">
      <c r="B10" s="9"/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9">
        <v>16</v>
      </c>
      <c r="S10" s="9">
        <v>17</v>
      </c>
      <c r="T10" s="9">
        <v>18</v>
      </c>
      <c r="U10" s="9">
        <v>19</v>
      </c>
      <c r="V10" s="9">
        <v>20</v>
      </c>
      <c r="W10" s="9">
        <v>21</v>
      </c>
      <c r="X10" s="9">
        <v>22</v>
      </c>
      <c r="Y10" s="9">
        <v>23</v>
      </c>
      <c r="Z10" s="9">
        <v>24</v>
      </c>
    </row>
    <row r="11" spans="2:27" s="16" customFormat="1" ht="48" customHeight="1" x14ac:dyDescent="0.25">
      <c r="B11" s="15" t="s">
        <v>1</v>
      </c>
      <c r="C11" s="50">
        <f t="shared" ref="C11" si="0">C12+C14+C15</f>
        <v>16365</v>
      </c>
      <c r="D11" s="51"/>
      <c r="E11" s="51">
        <f t="shared" ref="E11" si="1">E12+E14</f>
        <v>3728042.5</v>
      </c>
      <c r="F11" s="64">
        <f t="shared" ref="F11" si="2">F12+F14+F15</f>
        <v>23830</v>
      </c>
      <c r="G11" s="15"/>
      <c r="H11" s="65">
        <f t="shared" ref="H11" si="3">H12+H14+H15</f>
        <v>8697300</v>
      </c>
      <c r="I11" s="50" t="e">
        <f t="shared" ref="I11" si="4">I12+I14+I15</f>
        <v>#REF!</v>
      </c>
      <c r="J11" s="51"/>
      <c r="K11" s="51" t="e">
        <f t="shared" ref="K11" si="5">K12+K14+K15</f>
        <v>#REF!</v>
      </c>
      <c r="L11" s="50">
        <f t="shared" ref="L11" si="6">L12+L14+L15</f>
        <v>23162.088</v>
      </c>
      <c r="M11" s="51"/>
      <c r="N11" s="51">
        <f t="shared" ref="N11" si="7">N12+N14+N15</f>
        <v>7365543.9840000002</v>
      </c>
      <c r="O11" s="52">
        <f t="shared" ref="O11" si="8">O12+O14+O15</f>
        <v>23800</v>
      </c>
      <c r="P11" s="52"/>
      <c r="Q11" s="52">
        <f t="shared" ref="Q11" si="9">Q12+Q14+Q15</f>
        <v>9376224</v>
      </c>
      <c r="R11" s="50">
        <f>R12+R14+R15+R13</f>
        <v>40118</v>
      </c>
      <c r="S11" s="51"/>
      <c r="T11" s="51">
        <f>T12+T14+T15+T13</f>
        <v>17558643.600000001</v>
      </c>
      <c r="U11" s="50">
        <f>U12+U14+U15+U13</f>
        <v>53054.65</v>
      </c>
      <c r="V11" s="51"/>
      <c r="W11" s="51">
        <f>W12+W14+W15+W13</f>
        <v>24491852.380235296</v>
      </c>
      <c r="X11" s="50">
        <f>X12+X14+X15+X13</f>
        <v>54784.608200000002</v>
      </c>
      <c r="Y11" s="51"/>
      <c r="Z11" s="51">
        <f>Z12+Z14+Z15+Z13</f>
        <v>26926987.268216472</v>
      </c>
    </row>
    <row r="12" spans="2:27" s="13" customFormat="1" ht="40.5" x14ac:dyDescent="0.25">
      <c r="B12" s="28" t="s">
        <v>19</v>
      </c>
      <c r="C12" s="53">
        <v>12105</v>
      </c>
      <c r="D12" s="54">
        <f>SUM(18000*7+26500*5)/12</f>
        <v>21541.666666666668</v>
      </c>
      <c r="E12" s="55">
        <f>C12*D12*12/1000</f>
        <v>3129142.5</v>
      </c>
      <c r="F12" s="66">
        <v>14400</v>
      </c>
      <c r="G12" s="67">
        <v>26500</v>
      </c>
      <c r="H12" s="68">
        <f>F12*G12*12/1000</f>
        <v>4579200</v>
      </c>
      <c r="I12" s="53" t="e">
        <f>SUM(#REF!)</f>
        <v>#REF!</v>
      </c>
      <c r="J12" s="56">
        <v>27500</v>
      </c>
      <c r="K12" s="55" t="e">
        <f>I12*J12*12/1000</f>
        <v>#REF!</v>
      </c>
      <c r="L12" s="53">
        <v>11520.088</v>
      </c>
      <c r="M12" s="53">
        <v>26500</v>
      </c>
      <c r="N12" s="55">
        <f>L12*M12*12/1000</f>
        <v>3663387.9840000002</v>
      </c>
      <c r="O12" s="56">
        <f>+F12</f>
        <v>14400</v>
      </c>
      <c r="P12" s="57">
        <v>28600</v>
      </c>
      <c r="Q12" s="55">
        <f>O12*P12*12/1000</f>
        <v>4942080</v>
      </c>
      <c r="R12" s="53">
        <f>ROUND(F12*(1+$P$7)*(1+$S$7),0)</f>
        <v>14689</v>
      </c>
      <c r="S12" s="57">
        <f>+T20/2</f>
        <v>34000</v>
      </c>
      <c r="T12" s="55">
        <f>R12*S12*12/1000</f>
        <v>5993112</v>
      </c>
      <c r="U12" s="53">
        <f>+R12*(1+$V$7)</f>
        <v>14982.78</v>
      </c>
      <c r="V12" s="57">
        <f>+V13/0.85</f>
        <v>38588.23529411765</v>
      </c>
      <c r="W12" s="55">
        <f>U12*V12*12/1000</f>
        <v>6937908.4800000023</v>
      </c>
      <c r="X12" s="53">
        <f>+U12*(1+$Y$7)</f>
        <v>15432.263400000002</v>
      </c>
      <c r="Y12" s="57">
        <f>+Y13/0.85</f>
        <v>41058.823529411769</v>
      </c>
      <c r="Z12" s="55">
        <f>X12*Y12*12/1000</f>
        <v>7603566.9552000016</v>
      </c>
      <c r="AA12" s="35"/>
    </row>
    <row r="13" spans="2:27" s="13" customFormat="1" ht="54.75" customHeight="1" x14ac:dyDescent="0.25">
      <c r="B13" s="28" t="s">
        <v>18</v>
      </c>
      <c r="C13" s="53"/>
      <c r="D13" s="53"/>
      <c r="E13" s="55"/>
      <c r="F13" s="67"/>
      <c r="G13" s="67"/>
      <c r="H13" s="68"/>
      <c r="I13" s="53"/>
      <c r="J13" s="56"/>
      <c r="K13" s="55"/>
      <c r="L13" s="53"/>
      <c r="M13" s="53"/>
      <c r="N13" s="55"/>
      <c r="O13" s="56"/>
      <c r="P13" s="57"/>
      <c r="Q13" s="58"/>
      <c r="R13" s="53">
        <v>12000</v>
      </c>
      <c r="S13" s="57">
        <f>30700</f>
        <v>30700</v>
      </c>
      <c r="T13" s="55">
        <f>R13*S13*12/1000</f>
        <v>4420800</v>
      </c>
      <c r="U13" s="53">
        <f>+R13+R13*(1+$V$7)</f>
        <v>24240</v>
      </c>
      <c r="V13" s="57">
        <v>32800</v>
      </c>
      <c r="W13" s="55">
        <f t="shared" ref="W13:W15" si="10">U13*V13*12/1000</f>
        <v>9540864</v>
      </c>
      <c r="X13" s="53">
        <f>+U13*(1+$Y$7)</f>
        <v>24967.200000000001</v>
      </c>
      <c r="Y13" s="57">
        <v>34900</v>
      </c>
      <c r="Z13" s="55">
        <f>X13*Y13*12/1000</f>
        <v>10456263.359999999</v>
      </c>
      <c r="AA13" s="35"/>
    </row>
    <row r="14" spans="2:27" s="13" customFormat="1" ht="40.5" x14ac:dyDescent="0.25">
      <c r="B14" s="28" t="s">
        <v>23</v>
      </c>
      <c r="C14" s="59">
        <v>2260</v>
      </c>
      <c r="D14" s="60">
        <f>26500*2</f>
        <v>53000</v>
      </c>
      <c r="E14" s="55">
        <f>C14*D14*5/1000</f>
        <v>598900</v>
      </c>
      <c r="F14" s="66">
        <v>3520</v>
      </c>
      <c r="G14" s="67">
        <f>26500*2</f>
        <v>53000</v>
      </c>
      <c r="H14" s="68">
        <f>F14*G14*12/1000</f>
        <v>2238720</v>
      </c>
      <c r="I14" s="53" t="e">
        <f>SUM(#REF!)</f>
        <v>#REF!</v>
      </c>
      <c r="J14" s="56">
        <v>27500</v>
      </c>
      <c r="K14" s="55" t="e">
        <f>I14*J14*12/1000</f>
        <v>#REF!</v>
      </c>
      <c r="L14" s="53">
        <v>11642</v>
      </c>
      <c r="M14" s="53">
        <v>26500</v>
      </c>
      <c r="N14" s="55">
        <f>L14*M14*12/1000</f>
        <v>3702156</v>
      </c>
      <c r="O14" s="56">
        <f>+F14</f>
        <v>3520</v>
      </c>
      <c r="P14" s="57">
        <f>+P12*2</f>
        <v>57200</v>
      </c>
      <c r="Q14" s="55">
        <f t="shared" ref="Q14:Q15" si="11">O14*P14*12/1000</f>
        <v>2416128</v>
      </c>
      <c r="R14" s="53">
        <f>ROUND((F14*1.5)*(1+$S$6),0)</f>
        <v>5386</v>
      </c>
      <c r="S14" s="57">
        <f>+S12+S13</f>
        <v>64700</v>
      </c>
      <c r="T14" s="55">
        <f>R14*S14*12/1000</f>
        <v>4181690.4</v>
      </c>
      <c r="U14" s="53">
        <f>+R14*(1+$V$6)</f>
        <v>5547.58</v>
      </c>
      <c r="V14" s="57">
        <f>+V13+V12</f>
        <v>71388.23529411765</v>
      </c>
      <c r="W14" s="55">
        <f t="shared" si="10"/>
        <v>4752383.3562352946</v>
      </c>
      <c r="X14" s="53">
        <f>+U14*(1+$Y$6)</f>
        <v>5769.4831999999997</v>
      </c>
      <c r="Y14" s="57">
        <f>+Y13+Y12</f>
        <v>75958.823529411777</v>
      </c>
      <c r="Z14" s="55">
        <f>X14*Y14*12/1000</f>
        <v>5258917.8749364708</v>
      </c>
      <c r="AA14" s="35"/>
    </row>
    <row r="15" spans="2:27" s="13" customFormat="1" ht="40.5" x14ac:dyDescent="0.25">
      <c r="B15" s="28" t="s">
        <v>24</v>
      </c>
      <c r="C15" s="61">
        <v>2000</v>
      </c>
      <c r="D15" s="62">
        <v>26500</v>
      </c>
      <c r="E15" s="55">
        <f>C15*D15*5/1000</f>
        <v>265000</v>
      </c>
      <c r="F15" s="67">
        <v>5910</v>
      </c>
      <c r="G15" s="67">
        <v>26500</v>
      </c>
      <c r="H15" s="68">
        <f>F15*G15*12/1000</f>
        <v>1879380</v>
      </c>
      <c r="I15" s="53"/>
      <c r="J15" s="56">
        <v>27500</v>
      </c>
      <c r="K15" s="55">
        <f>I15*J15*12/1000</f>
        <v>0</v>
      </c>
      <c r="L15" s="53"/>
      <c r="M15" s="53">
        <v>26500</v>
      </c>
      <c r="N15" s="55">
        <f t="shared" ref="N15" si="12">L15*M15*12/1000</f>
        <v>0</v>
      </c>
      <c r="O15" s="56">
        <v>5880</v>
      </c>
      <c r="P15" s="57">
        <v>28600</v>
      </c>
      <c r="Q15" s="55">
        <f t="shared" si="11"/>
        <v>2018016</v>
      </c>
      <c r="R15" s="53">
        <f>ROUND((F15+3950/2)*(1+$S$6),0)</f>
        <v>8043</v>
      </c>
      <c r="S15" s="57">
        <v>30700</v>
      </c>
      <c r="T15" s="55">
        <f>R15*S15*12/1000</f>
        <v>2963041.2</v>
      </c>
      <c r="U15" s="53">
        <f>+R15*(1+$V$6)</f>
        <v>8284.2900000000009</v>
      </c>
      <c r="V15" s="57">
        <v>32800</v>
      </c>
      <c r="W15" s="55">
        <f t="shared" si="10"/>
        <v>3260696.5440000002</v>
      </c>
      <c r="X15" s="53">
        <f>+U15*(1+$Y$6)</f>
        <v>8615.6616000000013</v>
      </c>
      <c r="Y15" s="57">
        <v>34900</v>
      </c>
      <c r="Z15" s="55">
        <f t="shared" ref="Z15" si="13">X15*Y15*12/1000</f>
        <v>3608239.0780800004</v>
      </c>
      <c r="AA15" s="35"/>
    </row>
    <row r="16" spans="2:27" x14ac:dyDescent="0.25">
      <c r="H16" s="63">
        <f>+H17-H11</f>
        <v>-458</v>
      </c>
    </row>
    <row r="17" spans="2:27" s="4" customFormat="1" ht="25.9" customHeight="1" x14ac:dyDescent="0.25">
      <c r="B17" s="40" t="s">
        <v>22</v>
      </c>
      <c r="C17" s="41">
        <v>12388</v>
      </c>
      <c r="D17" s="34"/>
      <c r="E17" s="42">
        <v>3725301.9</v>
      </c>
      <c r="F17" s="42">
        <f>25121-F12-F14-F15</f>
        <v>1291</v>
      </c>
      <c r="G17" s="42"/>
      <c r="H17" s="42">
        <v>8696842</v>
      </c>
      <c r="K17" s="11"/>
      <c r="L17" s="14"/>
      <c r="N17" s="32"/>
      <c r="O17" s="38">
        <v>27280</v>
      </c>
      <c r="P17" s="36"/>
      <c r="Q17" s="38">
        <v>9362500</v>
      </c>
      <c r="R17" s="11"/>
      <c r="S17" s="11"/>
      <c r="T17" s="11"/>
      <c r="U17" s="11"/>
      <c r="V17" s="11"/>
    </row>
    <row r="18" spans="2:27" s="4" customFormat="1" ht="18.75" customHeight="1" x14ac:dyDescent="0.25">
      <c r="B18" s="4" t="s">
        <v>2</v>
      </c>
      <c r="C18" s="4" t="s">
        <v>13</v>
      </c>
      <c r="E18" s="11"/>
      <c r="F18" s="11"/>
      <c r="G18" s="11"/>
      <c r="H18" s="11"/>
      <c r="K18" s="31"/>
      <c r="N18" s="32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2:27" s="4" customFormat="1" ht="20.25" customHeight="1" x14ac:dyDescent="0.25">
      <c r="B19" s="3"/>
      <c r="C19" s="4" t="s">
        <v>14</v>
      </c>
      <c r="E19" s="11"/>
      <c r="I19" s="23"/>
      <c r="J19" s="23"/>
      <c r="K19" s="23"/>
      <c r="N19" s="32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2:27" s="4" customFormat="1" ht="14.25" x14ac:dyDescent="0.25">
      <c r="B20" s="5"/>
      <c r="C20" s="4" t="s">
        <v>20</v>
      </c>
      <c r="E20" s="11"/>
      <c r="S20" s="69" t="s">
        <v>29</v>
      </c>
      <c r="T20" s="70">
        <v>68000</v>
      </c>
    </row>
    <row r="21" spans="2:27" s="4" customFormat="1" x14ac:dyDescent="0.25">
      <c r="B21" s="45">
        <v>2021</v>
      </c>
      <c r="C21" s="45">
        <v>2022</v>
      </c>
      <c r="D21" s="4">
        <v>2023</v>
      </c>
      <c r="E21" s="4">
        <v>2024</v>
      </c>
      <c r="F21" s="37">
        <v>2025</v>
      </c>
    </row>
    <row r="22" spans="2:27" s="4" customFormat="1" ht="22.5" customHeight="1" x14ac:dyDescent="0.25">
      <c r="B22" s="46">
        <v>36585</v>
      </c>
      <c r="C22" s="47">
        <f>ROUND(B22*C23,0)</f>
        <v>36951</v>
      </c>
      <c r="D22" s="47">
        <f t="shared" ref="D22:F22" si="14">ROUND(C22*D23,0)</f>
        <v>37690</v>
      </c>
      <c r="E22" s="47">
        <f t="shared" si="14"/>
        <v>38821</v>
      </c>
      <c r="F22" s="47">
        <f t="shared" si="14"/>
        <v>40374</v>
      </c>
      <c r="Q22" s="21"/>
    </row>
    <row r="23" spans="2:27" s="4" customFormat="1" ht="16.5" x14ac:dyDescent="0.25">
      <c r="C23" s="44">
        <v>1.01</v>
      </c>
      <c r="D23" s="44">
        <v>1.02</v>
      </c>
      <c r="E23" s="44">
        <v>1.03</v>
      </c>
      <c r="F23" s="44">
        <v>1.04</v>
      </c>
      <c r="G23" s="21"/>
      <c r="I23" s="21"/>
      <c r="J23" s="20"/>
      <c r="K23" s="20"/>
      <c r="L23" s="20"/>
      <c r="O23" s="24"/>
      <c r="P23" s="24"/>
      <c r="Q23" s="24"/>
      <c r="R23" s="20"/>
      <c r="S23" s="20"/>
      <c r="T23" s="20"/>
      <c r="U23" s="20"/>
      <c r="V23" s="20"/>
      <c r="W23" s="5"/>
      <c r="X23" s="5"/>
      <c r="Y23" s="5"/>
      <c r="Z23" s="5"/>
      <c r="AA23" s="20"/>
    </row>
    <row r="24" spans="2:27" x14ac:dyDescent="0.25">
      <c r="C24" s="22"/>
      <c r="D24" s="22"/>
      <c r="E24" s="22"/>
      <c r="F24" s="22"/>
      <c r="G24" s="22"/>
      <c r="H24" s="22"/>
      <c r="I24" s="22"/>
      <c r="J24" s="22"/>
      <c r="K24" s="22"/>
      <c r="O24" s="22"/>
      <c r="P24" s="22"/>
      <c r="Q24" s="22"/>
      <c r="R24" s="22"/>
      <c r="S24" s="22"/>
      <c r="T24" s="22"/>
      <c r="U24" s="22"/>
    </row>
    <row r="25" spans="2:27" x14ac:dyDescent="0.25">
      <c r="C25" s="3">
        <v>2023</v>
      </c>
      <c r="D25" s="22">
        <v>37000</v>
      </c>
      <c r="E25" s="22"/>
      <c r="F25" s="22"/>
      <c r="G25" s="22"/>
      <c r="H25" s="22"/>
      <c r="I25" s="22"/>
      <c r="J25" s="22"/>
      <c r="K25" s="22"/>
      <c r="O25" s="22"/>
      <c r="P25" s="22"/>
      <c r="Q25" s="22"/>
      <c r="R25" s="22"/>
      <c r="S25" s="22"/>
      <c r="T25" s="22"/>
      <c r="U25" s="22"/>
    </row>
    <row r="28" spans="2:27" x14ac:dyDescent="0.25">
      <c r="C28" s="3">
        <v>2022</v>
      </c>
      <c r="D28" s="22">
        <v>37189</v>
      </c>
      <c r="E28" s="3">
        <f>+D28*E31</f>
        <v>15938.142857142857</v>
      </c>
    </row>
    <row r="31" spans="2:27" x14ac:dyDescent="0.25">
      <c r="E31" s="48">
        <f>9/21</f>
        <v>0.42857142857142855</v>
      </c>
    </row>
  </sheetData>
  <mergeCells count="9">
    <mergeCell ref="X8:Z8"/>
    <mergeCell ref="O8:Q8"/>
    <mergeCell ref="U8:W8"/>
    <mergeCell ref="B2:H2"/>
    <mergeCell ref="I8:K8"/>
    <mergeCell ref="C8:E8"/>
    <mergeCell ref="R8:T8"/>
    <mergeCell ref="F8:H8"/>
    <mergeCell ref="L8:N8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hasvark</vt:lpstr>
      <vt:lpstr>2 tarekan-npast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2022-06-02T16:40:54Z</dcterms:modified>
</cp:coreProperties>
</file>